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<sst xmlns="http://schemas.openxmlformats.org/spreadsheetml/2006/main" count="399" uniqueCount="210">
  <si>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</si>
  <si>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</si>
  <si>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</si>
  <si>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</si>
  <si>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</si>
  <si>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</si>
  <si>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</si>
  <si>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</si>
  <si>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</si>
  <si>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</si>
  <si>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</si>
  <si>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</si>
  <si>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</si>
  <si>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</si>
  <si>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</si>
  <si>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</si>
  <si>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</si>
  <si>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</si>
  <si>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</si>
  <si>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</si>
  <si>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</si>
  <si>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</si>
  <si>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</si>
  <si>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</si>
  <si>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</si>
  <si>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</si>
  <si>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</si>
  <si>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</si>
  <si>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</si>
  <si>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</si>
  <si>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</si>
  <si>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</si>
  <si>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</si>
  <si>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</si>
  <si>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</si>
  <si>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</si>
  <si>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</si>
  <si>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</si>
  <si>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</si>
  <si>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</si>
  <si>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</si>
  <si>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</si>
  <si>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</si>
  <si>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</si>
  <si>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</si>
  <si>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</si>
  <si>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</si>
  <si>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</si>
  <si>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</si>
  <si>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</si>
  <si>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</si>
  <si>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</si>
  <si>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</si>
  <si>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</si>
  <si>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</si>
  <si>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</si>
  <si>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</si>
  <si>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</si>
  <si>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</si>
  <si>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</si>
  <si>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</si>
  <si>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</si>
  <si>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</si>
  <si>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</si>
  <si>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</si>
  <si>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</si>
  <si>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</si>
  <si>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</si>
  <si>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</si>
  <si>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</si>
  <si>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DN150雨水连接管：65m，覆土0.7m</t>
  </si>
  <si>
    <t>DN200雨水连接管：17m，覆土0.7m</t>
  </si>
  <si>
    <t>d300雨水连接管：87m，覆土0.7m</t>
  </si>
  <si>
    <t>120Y1</t>
  </si>
  <si>
    <t>120Y2</t>
  </si>
  <si>
    <t>120Y3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</si>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</sst>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I3" activePane="bottomRight" state="frozenSplit"/>
      <selection/>
      <selection pane="topRight"/>
      <selection pane="bottomLeft"/>
      <selection pane="bottomRight" activeCell="H17" sqref="H1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G12" s="32">
        <v>17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0.2</v>
      </c>
      <c r="W12" s="142">
        <f t="shared" si="5"/>
        <v>0.42</v>
      </c>
      <c r="X12" s="142">
        <f t="shared" si="1"/>
        <v>0.9</v>
      </c>
      <c r="Y12" s="142">
        <f t="shared" si="1"/>
        <v>0</v>
      </c>
      <c r="Z12" s="142">
        <f>Y12+LOOKUP(V12,Sheet2!A$3:A$24,Sheet2!J$3:J$24)</f>
        <v>0.1975</v>
      </c>
      <c r="AA12" s="142">
        <f t="shared" si="6"/>
        <v>0.42</v>
      </c>
      <c r="AB12" s="142">
        <f t="shared" si="2"/>
        <v>0.9</v>
      </c>
      <c r="AC12" s="142">
        <f t="shared" si="2"/>
        <v>0</v>
      </c>
      <c r="AD12" s="142">
        <f>AC12+LOOKUP(V12,Sheet2!A$3:A$24,Sheet2!J$3:J$24)</f>
        <v>0.1975</v>
      </c>
      <c r="AE12" s="142">
        <f t="shared" si="7"/>
        <v>0.7025</v>
      </c>
      <c r="AF12" s="142">
        <f t="shared" si="8"/>
        <v>0.7025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0.6225</v>
      </c>
      <c r="AM12" s="142">
        <f t="shared" si="10"/>
        <v>0.6225</v>
      </c>
      <c r="AN12" s="142">
        <f t="shared" si="11"/>
        <v>0.6225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1.06</v>
      </c>
      <c r="AP12" s="120"/>
      <c r="AQ12" s="156">
        <f t="shared" si="12"/>
        <v>11.21745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4.76911198542211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5.91426726346762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1.11022302462516e-15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54.485</v>
      </c>
      <c r="BC12" s="161">
        <f t="shared" si="13"/>
        <v>58.99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11.21745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11.21745</v>
      </c>
      <c r="BS12" s="52">
        <f t="shared" si="18"/>
        <v>0</v>
      </c>
      <c r="BT12" s="32">
        <f>IF(OR(LOOKUP(V12,Sheet2!A$3:A$25,Sheet2!B$3:B$25)=1,G12=0),0,AW12-AO12*0.2*G12)</f>
        <v>1.16511198542211</v>
      </c>
      <c r="BU12" s="52">
        <f t="shared" si="19"/>
        <v>2.735</v>
      </c>
      <c r="BV12" s="52">
        <f t="shared" si="20"/>
        <v>1.6325</v>
      </c>
      <c r="BW12" s="32">
        <f t="shared" si="21"/>
        <v>0</v>
      </c>
    </row>
    <row r="13" spans="2:75">
      <c r="B13" s="32">
        <v>0.9</v>
      </c>
      <c r="D13" s="103">
        <f t="shared" si="25"/>
        <v>0.42</v>
      </c>
      <c r="E13" s="32">
        <v>0.9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1:75">
      <c r="A15" s="32" t="s">
        <v>72</v>
      </c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2:75">
      <c r="B16" s="32">
        <v>1</v>
      </c>
      <c r="D16" s="103">
        <f t="shared" si="25"/>
        <v>0.52</v>
      </c>
      <c r="E16" s="32">
        <v>1</v>
      </c>
      <c r="G16" s="32">
        <v>87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0.52</v>
      </c>
      <c r="X16" s="142">
        <f t="shared" si="1"/>
        <v>1</v>
      </c>
      <c r="Y16" s="142">
        <f t="shared" si="1"/>
        <v>0</v>
      </c>
      <c r="Z16" s="142">
        <f>Y16+LOOKUP(V16,Sheet2!A$3:A$24,Sheet2!J$3:J$24)</f>
        <v>0.34</v>
      </c>
      <c r="AA16" s="142">
        <f t="shared" si="6"/>
        <v>0.52</v>
      </c>
      <c r="AB16" s="142">
        <f t="shared" si="2"/>
        <v>1</v>
      </c>
      <c r="AC16" s="142">
        <f t="shared" si="2"/>
        <v>0</v>
      </c>
      <c r="AD16" s="142">
        <f>AC16+LOOKUP(V16,Sheet2!A$3:A$24,Sheet2!J$3:J$24)</f>
        <v>0.34</v>
      </c>
      <c r="AE16" s="142">
        <f t="shared" si="7"/>
        <v>0.66</v>
      </c>
      <c r="AF16" s="142">
        <f t="shared" si="8"/>
        <v>0.66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0.83</v>
      </c>
      <c r="AM16" s="142">
        <f t="shared" si="10"/>
        <v>0.83</v>
      </c>
      <c r="AN16" s="142">
        <f t="shared" si="11"/>
        <v>0.83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89.5404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8.4303</v>
      </c>
      <c r="AV16" s="158">
        <f>IF(AND(AE16&gt;3.5,AF16&gt;3.5),LOOKUP(Sheet1!V16,Sheet2!A$3:A$24,Sheet2!W$3:W$24),LOOKUP(V16,Sheet2!A$3:A$24,Sheet2!V$3:V$24))*G16</f>
        <v>10.6178251161627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61.9826748367078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314.94</v>
      </c>
      <c r="BC16" s="161">
        <f t="shared" si="13"/>
        <v>325.96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89.5404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89.5404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3.24</v>
      </c>
      <c r="BV16" s="52">
        <f t="shared" si="20"/>
        <v>1.93</v>
      </c>
      <c r="BW16" s="32">
        <f t="shared" si="21"/>
        <v>0</v>
      </c>
    </row>
    <row r="17" spans="2:75">
      <c r="B17" s="32">
        <v>1</v>
      </c>
      <c r="D17" s="103">
        <f t="shared" si="25"/>
        <v>0.52</v>
      </c>
      <c r="E17" s="32">
        <v>1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1:75">
      <c r="A19" s="32" t="s">
        <v>73</v>
      </c>
      <c r="B19" s="32">
        <v>9.06</v>
      </c>
      <c r="D19" s="103">
        <f t="shared" si="25"/>
        <v>8.58</v>
      </c>
      <c r="E19" s="103">
        <v>9.06</v>
      </c>
      <c r="F19" s="103">
        <v>7.277</v>
      </c>
      <c r="G19" s="32">
        <v>18.7</v>
      </c>
      <c r="H19" s="32">
        <v>0.8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0.8</v>
      </c>
      <c r="W19" s="142">
        <f t="shared" si="5"/>
        <v>8.58</v>
      </c>
      <c r="X19" s="142">
        <f t="shared" ref="X19:X73" si="27">IF($G19=0,0,E19)</f>
        <v>9.06</v>
      </c>
      <c r="Y19" s="142">
        <f t="shared" ref="Y19:Y73" si="28">IF($G19=0,0,F19)</f>
        <v>7.277</v>
      </c>
      <c r="Z19" s="142">
        <f>Y19+LOOKUP(V19,Sheet2!A$3:A$24,Sheet2!J$3:J$24)</f>
        <v>8.169</v>
      </c>
      <c r="AA19" s="142">
        <f t="shared" si="6"/>
        <v>8.34</v>
      </c>
      <c r="AB19" s="142">
        <f t="shared" ref="AB19:AB73" si="29">IF($G19=0,0,E20)</f>
        <v>8.82</v>
      </c>
      <c r="AC19" s="142">
        <f t="shared" ref="AC19:AC73" si="30">IF($G19=0,0,F20)</f>
        <v>7.24</v>
      </c>
      <c r="AD19" s="142">
        <f>AC19+LOOKUP(V19,Sheet2!A$3:A$24,Sheet2!J$3:J$24)</f>
        <v>8.132</v>
      </c>
      <c r="AE19" s="142">
        <f t="shared" si="7"/>
        <v>0.891</v>
      </c>
      <c r="AF19" s="142">
        <f t="shared" si="8"/>
        <v>0.688000000000001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0.422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2.075</v>
      </c>
      <c r="AM19" s="142">
        <f t="shared" si="10"/>
        <v>1.872</v>
      </c>
      <c r="AN19" s="142">
        <f t="shared" si="11"/>
        <v>1.9735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2.044</v>
      </c>
      <c r="AP19" s="120"/>
      <c r="AQ19" s="156">
        <f t="shared" si="12"/>
        <v>75.4326958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13.37798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3.69699</v>
      </c>
      <c r="AV19" s="158">
        <f>IF(AND(AE19&gt;3.5,AF19&gt;3.5),LOOKUP(Sheet1!V19,Sheet2!A$3:A$24,Sheet2!W$3:W$24),LOOKUP(V19,Sheet2!A$3:A$24,Sheet2!V$3:V$24))*G19</f>
        <v>8.09799042674751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36.0390121206094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110.4609</v>
      </c>
      <c r="BC19" s="161">
        <f t="shared" si="13"/>
        <v>98.5739333333333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75.4326958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75.4326958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6.132</v>
      </c>
      <c r="BV19" s="52">
        <f t="shared" si="20"/>
        <v>3.577</v>
      </c>
      <c r="BW19" s="32">
        <f t="shared" si="21"/>
        <v>18.7</v>
      </c>
    </row>
    <row r="20" spans="1:75">
      <c r="A20" s="32" t="s">
        <v>74</v>
      </c>
      <c r="B20" s="32">
        <v>8.82</v>
      </c>
      <c r="D20" s="103">
        <f t="shared" si="25"/>
        <v>8.34</v>
      </c>
      <c r="E20" s="103">
        <v>8.82</v>
      </c>
      <c r="F20" s="103">
        <v>7.24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74</v>
      </c>
      <c r="B21" s="32">
        <v>8.82</v>
      </c>
      <c r="D21" s="103">
        <f t="shared" si="25"/>
        <v>8.34</v>
      </c>
      <c r="E21" s="103">
        <v>8.82</v>
      </c>
      <c r="F21" s="103">
        <v>7.037</v>
      </c>
      <c r="G21" s="32">
        <v>18.7</v>
      </c>
      <c r="H21" s="32">
        <v>0.8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0.8</v>
      </c>
      <c r="W21" s="142">
        <f t="shared" si="5"/>
        <v>8.34</v>
      </c>
      <c r="X21" s="142">
        <f t="shared" si="27"/>
        <v>8.82</v>
      </c>
      <c r="Y21" s="142">
        <f t="shared" si="28"/>
        <v>7.037</v>
      </c>
      <c r="Z21" s="142">
        <f>Y21+LOOKUP(V21,Sheet2!A$3:A$24,Sheet2!J$3:J$24)</f>
        <v>7.929</v>
      </c>
      <c r="AA21" s="142">
        <f t="shared" si="6"/>
        <v>8.1</v>
      </c>
      <c r="AB21" s="142">
        <f t="shared" si="29"/>
        <v>8.58</v>
      </c>
      <c r="AC21" s="142">
        <f t="shared" si="30"/>
        <v>7</v>
      </c>
      <c r="AD21" s="142">
        <f>AC21+LOOKUP(V21,Sheet2!A$3:A$24,Sheet2!J$3:J$24)</f>
        <v>7.892</v>
      </c>
      <c r="AE21" s="142">
        <f t="shared" si="7"/>
        <v>0.891</v>
      </c>
      <c r="AF21" s="142">
        <f t="shared" si="8"/>
        <v>0.688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0.422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2.075</v>
      </c>
      <c r="AM21" s="142">
        <f t="shared" si="10"/>
        <v>1.872</v>
      </c>
      <c r="AN21" s="142">
        <f t="shared" si="11"/>
        <v>1.9735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2.044</v>
      </c>
      <c r="AP21" s="120"/>
      <c r="AQ21" s="156">
        <f t="shared" si="12"/>
        <v>75.4326958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13.37798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3.69699</v>
      </c>
      <c r="AV21" s="158">
        <f>IF(AND(AE21&gt;3.5,AF21&gt;3.5),LOOKUP(Sheet1!V21,Sheet2!A$3:A$24,Sheet2!W$3:W$24),LOOKUP(V21,Sheet2!A$3:A$24,Sheet2!V$3:V$24))*G21</f>
        <v>8.09799042674751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36.0390121206094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1.24344978758018e-14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110.4609</v>
      </c>
      <c r="BC21" s="161">
        <f t="shared" si="13"/>
        <v>98.5739333333333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75.4326958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75.4326958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6.132</v>
      </c>
      <c r="BV21" s="52">
        <f t="shared" si="20"/>
        <v>3.577</v>
      </c>
      <c r="BW21" s="32">
        <f t="shared" si="21"/>
        <v>18.7</v>
      </c>
    </row>
    <row r="22" spans="1:75">
      <c r="A22" s="32" t="s">
        <v>75</v>
      </c>
      <c r="B22" s="32">
        <v>8.58</v>
      </c>
      <c r="D22" s="103">
        <f t="shared" si="25"/>
        <v>8.1</v>
      </c>
      <c r="E22" s="103">
        <v>8.58</v>
      </c>
      <c r="F22" s="103">
        <v>7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1 A12:A13 A14:L15 A16:A17 K16:L17 A18:L18 A19:H22 K19:L22 A23:L1621 I8:L11 K12:L13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2:H13 I12:J13">
    <cfRule type="cellIs" dxfId="0" priority="4" operator="equal">
      <formula>0</formula>
    </cfRule>
  </conditionalFormatting>
  <conditionalFormatting sqref="B16:H17 I16:J17">
    <cfRule type="cellIs" dxfId="0" priority="3" operator="equal">
      <formula>0</formula>
    </cfRule>
  </conditionalFormatting>
  <conditionalFormatting sqref="I19:J20">
    <cfRule type="cellIs" dxfId="0" priority="2" operator="equal">
      <formula>0</formula>
    </cfRule>
  </conditionalFormatting>
  <conditionalFormatting sqref="I21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26.75596</v>
      </c>
      <c r="E4" s="39"/>
      <c r="F4" s="39"/>
      <c r="P4" s="34"/>
      <c r="Q4" s="33" t="s">
        <v>43</v>
      </c>
      <c r="R4" s="37" t="s">
        <v>160</v>
      </c>
      <c r="S4" s="56">
        <f>D4</f>
        <v>26.75596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264.20440368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264.20440368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139.974966341394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139.974966341394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1.16511198542211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139.974966341394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1.16511198542211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590.3468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1.35447209004269e-14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18.2778730133333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590.3468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582.097866666667</v>
      </c>
      <c r="E13" s="37" t="s">
        <v>169</v>
      </c>
      <c r="F13" s="46">
        <f>D13*Sheet3!$Q$13</f>
        <v>18.2778730133333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264.20440368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264.20440368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